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ônico 050-25 - Aquisição de Materiais (Escola Integral) - SMEC\"/>
    </mc:Choice>
  </mc:AlternateContent>
  <xr:revisionPtr revIDLastSave="0" documentId="13_ncr:1_{84CA0528-0A77-4EB0-B527-6BF8DD5A8A32}"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Preços'!$A$12:$G$52</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A49" i="1" l="1"/>
  <c r="A50" i="1"/>
  <c r="A51" i="1"/>
  <c r="A52" i="1"/>
  <c r="E6" i="1" l="1"/>
  <c r="G13" i="1"/>
  <c r="F48" i="1" s="1"/>
  <c r="A4" i="1"/>
  <c r="A6" i="1"/>
  <c r="A5" i="1"/>
  <c r="A3" i="1"/>
</calcChain>
</file>

<file path=xl/sharedStrings.xml><?xml version="1.0" encoding="utf-8"?>
<sst xmlns="http://schemas.openxmlformats.org/spreadsheetml/2006/main" count="121" uniqueCount="90">
  <si>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</si>
  <si>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</si>
  <si>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</si>
  <si>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</si>
  <si>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</si>
  <si>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</si>
  <si>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</si>
  <si>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</si>
  <si>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</si>
  <si>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</si>
  <si>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</si>
  <si>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</si>
  <si>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</si>
  <si>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</si>
  <si>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</si>
  <si>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</si>
  <si>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</si>
  <si>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</si>
  <si>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</si>
  <si>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</si>
  <si>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</si>
  <si>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</si>
  <si>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</si>
  <si>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</si>
  <si>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</si>
  <si>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</si>
  <si>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</si>
  <si>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</si>
  <si>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</si>
  <si>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</si>
  <si>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</si>
  <si>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</si>
  <si>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</si>
  <si>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</si>
  <si>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</si>
  <si>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</si>
  <si>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</si>
  <si>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O objeto será realizado junto às Secretarias obedecendo ao detalhamento na íntegra do termo de referência.</t>
  </si>
  <si>
    <t>Homologação: __/__/2025</t>
  </si>
  <si>
    <t>Previsão Publicação: __/__/2025</t>
  </si>
  <si>
    <t>Conjunto Quadrado Infantil: composto por 01 mesa e 04 cadeiras, confeccionados em MDF de alta resistência, sendo a mesa em MDF de 18 mm e as cadeiras em MDF de 15 mm, ambas revestidas em fórmica com acabamento arredondado. Estrutura em aço com tratamento anticorrosivo e pintura epóxi. Dimensões de 0,80 m x 0,80 m x 0,60 m (L x P x A). Cada cadeira deve medir 0,30 m x 0,30 m x 0,60 m (L x P x A), com altura do assento até o chão de 34 cm, adequando-se ao uso infantil.</t>
  </si>
  <si>
    <t>Jogo</t>
  </si>
  <si>
    <t>Refrigerador Comercial de 2 portas capacidade líquida mínima de 536 litros. Destinado à conservação e exposição de produtos, sistema de refrigeração por ar forçado com evaporador aletado, faixa de temperatura de 0°C a +7°C, degelo manual e controlador eletrônico com indicador digital de temperatura. Revestimento interno em aço galvanizado e externo em aço inox 430, com resistência no quadro das portas, 04 prateleiras aramadas, reguláveis em altura, pés niveladores e construção do gabinete em monobloco. Parte frontal com resistência adicional no quadro das portas. Certificado conforme Portaria Inmetro nº 148/2022, assegurando qualidade e conformidade técnica. Classificação energética 4. Medidas aprox: Altura de 2.030 mm, profundidade de 679 mm, largura frontal de 630 mm, peso líquido de 81 kg e, com consumo médio de 4,8 kW/dia.</t>
  </si>
  <si>
    <t>Unid</t>
  </si>
  <si>
    <t>Fogão Industrial 4 bocas: em Linha com Forno Alta Pressão confeccionado em aço carbono com pintura eletrostática. Queimadores fabricados em ferro fundido de alta dureza, sendo 04 queimadores de alta pressão, com consumo médio de 700 g/h cada. O forno com capacidade de 66 litros, confeccionado internamente em aço galvanizado, com medidas aproximadas de 48 cm x 47 cm x 29 cm (L x P x A) e consumo de 400 g/h. Grelhas em ferro fundido de alta resistência, quadro estrutural sem emendas, registros de alta qualidade e bandejas coletoras de gordura. Dimensões externas aproxc: 141 cm de comprimento, 43 cm de profundidade e 80 cm de altura, com perfil de 5 cm. Consumo total aprox de gás GLP do equipamento é de 3.200 g/h.</t>
  </si>
  <si>
    <t>Conjunto Lençol e Fronha casal 400 fios, com 01 lençol e 02 fronhas tam 50x70 cm, compatível com diferentes tipos de colchão. Confeccionado em 100% Poliéster Micropercal. Lençol confeccionado com elástico em toda a sua extremidade.</t>
  </si>
  <si>
    <t>Conjunto</t>
  </si>
  <si>
    <t xml:space="preserve">Travesseiro de Solteiro: Linha antialérgica, Silicone e Algodão, formato tradicional, com comprimento de 70 cm, altura de 50 cm e espessura de 15 cm. </t>
  </si>
  <si>
    <t>Multifuncional tanque de tinta, funções de impressora, scaner e copiadora. Velocidade de impressão: preto: até 33ppm, cor: até 15ppm. Resolução óptica - digitalização de 1200 x 2400 dpi, conexões: usb 2.0 de alta velocidade / wireless / wi-fi direct</t>
  </si>
  <si>
    <t>Escada de Agilidade com 10 Degraus: Ajustáveis, confeccionada em fita de nylon CA de 40 mm de alta resistência, com degraus em nylon CA de 30 mm e costuras reforçadas, Possui 10 degraus, medindo 5 metros de comprimento por 50 cm de altura, com sacola para armazenamento.</t>
  </si>
  <si>
    <t>Cone Chapéu Chinês Laranja, para atividades esportivas, educativas e recreativas confeccionado em polímero siliconado, material flexível e durável, resistência e segurança. Possui dimensões de 19 cm de comprimento, 19 cm de largura e 4,5 cm de altura, dobrável e lavável, permitindo higienização simples e prática</t>
  </si>
  <si>
    <t>Und</t>
  </si>
  <si>
    <t>Jogo educativo- Blocos de Madeira Arquitetura e Construção- Pequeno Engenheiro. Composto por 100 peças em MDF impresso com motivos de construção civil, destinadas ao desenvolvimento da criatividade, coordenação motora e raciocínio lógico infantil. As peças variam em tamanho, sendo as maiores de 5 x 2,5 x 1 cm e as menores de 1 x 1 x 1 cm. Acondicionado em caixa de madeira com dimensões de 25 x 18 x 7 cm.</t>
  </si>
  <si>
    <t>Alfabeto Móvel Completo Abecedário Letras Número. Confeccionado em plástico certificado pelo INMETRO. Composto por 200 peças coloridas, acondicionadas em um pote</t>
  </si>
  <si>
    <t>Conjunto de Sólidos Geométricos em Plástico Colorido 3D; composto pelos 11 principais sólidos geométricos utilizados em atividades de ensino de matemática e geometria, destinado ao desenvolvimento do raciocínio espacial, coordenação motora e compreensão de formas tridimensionais. Os sólidos são confeccionados em plástico em 4 cores diferentes e incluem: Pirâmide de base triangular (tetraedro): altura 6 cm, aresta 8 cm; Pirâmide de base retangular: altura 8 cm, lados 4 cm e 6 cm; Pirâmide de base quadrada: altura 8 cm, lado 6 cm; Pirâmide de base hexagonal: altura 8 cm, lado do hexágono 3 cm; Cone: altura 8 cm, diâmetro 6 cm; Prisma de base triangular: altura 8 cm, lado 6 cm; Prisma de base retangular: altura 8 cm, lados 4 cm e 6 cm; Prisma de base hexagonal: altura 8 cm, lado do hexágono 3 cm; Cubo: aresta 6 cm; Esfera: diâmetro 6 cm; Cilindro: altura 8 cm, diâmetro 6 cm.</t>
  </si>
  <si>
    <t>Jogo Tangram; composto por 7 peças por placa (2 triângulos grandes, 1 triângulo médio, 2 triângulos pequenos, 1 quadrado e 1 paralelogramo), chamadas de "tans", que permitem a criação de diversas figuras e a classificação de formas geométricas, favorecendo o desenvolvimento do raciocínio lógico e da coordenação motora. peças confeccionadas em material EVA. Produto certificado pelo INMETRO. Cada placa possui aproximadamente 17 x 17 cm e espessura de 8 mm. O conjunto com 5 placas de tangram, sendo que cada placa apresenta 7 figuras com cores e tamanhos diferentes. A idade recomendada para uso é a partir de 5 anos.</t>
  </si>
  <si>
    <t xml:space="preserve">Arco (bambolê); Colorido, confeccionado em plástico resistente e cor sortida, indicado para atividades recreativas, exercícios físicos e desenvolvimento da coordenação motora em crianças e adolescentes. Tam. 65 cm de diâmetro. </t>
  </si>
  <si>
    <t>Cone de Marcação; Para Treinamento com 23 cm de altura e 13 cm de diâmetro na base, sendo confeccionado em plástico rígido de alta resistência. Indicado para treinamentos esportivos e exercícios funcionais. Cor vermelha.</t>
  </si>
  <si>
    <t>Jogo da Memória Infantil Numerais; composto por 40 peças em MDF, cada uma medindo 50 x 50 x 3 mm, acondicionadas em estojo de MDF com dimensões de 226 x 124 x 40 mm. Jogo indicado para crianças a partir de 5 anos de idade, promovendo o desenvolvimento da memória, atenção e reconhecimento de números de forma lúdica e educativa.</t>
  </si>
  <si>
    <t>Teatro de Fantoches; Palco confeccionado em fibro-madeira, estruturado e reforçado com molduras de madeira, possuindo laterais dobráveis que funcionam como apoio e permitem a sua sustentação em pé. Cortinas em tecido, com abertura central de aproximadamente 40 cm x 50 cm, que possibilitam a visualização das apresentações. Dimensões frontais de 55 cm de base por 70 cm de altura, enquanto as laterais medem 18 cm de base por 70 cm de altura. Acabamento com pintura em tinta atóxica.</t>
  </si>
  <si>
    <t>Tatame Modelo EVA Bebê Infantil; Kit com 15 Tapetes confeccionado em EVA de alta densidade, com dimensões de 50 cm x 50 cm x 10 mm e cores variadas. Produto indicado para ambientes como escolas, playgrounds, quartos infantis, hotéis, clubes, condomínios, spas e buffets, oferecendo segurança, conforto e proteção em atividades recreativas e educativas.</t>
  </si>
  <si>
    <t>Kit</t>
  </si>
  <si>
    <t>Jogo Educativo Alfabeto; Composto por 72 peças em MDF, cada uma medindo 3 x 3 x 0,3 cm, acondicionadas em caixa de madeira para facilitar o armazenamento e transporte. Conjunto inclui alfabeto completo em letras maiúsculas e minúsculas, com a letra "Ç" inclusa, além de vogais sem acento e vogais com acentos diferenciados, como á, é, ó, ú, ã, Ã, õ, Õ, ê, à, i, u, e. Produto indicado para atividades educativas voltadas ao aperfeiçoamento da leitura e do reconhecimento de letras, promovendo o desenvolvimento da alfabetização infantil.</t>
  </si>
  <si>
    <t>Cone Médio: confeccionado em polietileno. Dimensão aproximada de 50 cm de altura e peso entre 400 a 440 g, sendo indicado para atividades esportivas, treinamentos e marcação de áreas em quadras e campos.</t>
  </si>
  <si>
    <t>Jogo Pula Macaco; Confeccionado em material resistente e apresenta cor colorida. Produto com dimensões de 7 cm de largura, 26 cm de altura e 26 cm de profundidade, com peso de 600 g (800 g com embalagem). Indicado para atividades recreativas e educativas, estimulando coordenação motora, equilíbrio e atenção em crianças.</t>
  </si>
  <si>
    <t>Jogo Torre de Equilíbrio: Composto por 54 peças em madeira MDF, na cor marfim, destinado ao desenvolvimento de coordenação motora, concentração e equilíbrio. O jogo pode ser utilizado por um ou mais jogadores, sendo indicado para atividades recreativas e educativas individuais ou em grupo.</t>
  </si>
  <si>
    <t>Quebra-Cabeça de Encaixe Tipo Fazendinha. Composto por 6 peças em madeira reflorestada, sendo certificado pelo INMETRO e indicado para crianças a partir de 3 anos de idade. A cena possui dimensões aproximadas de 32 x 21 cm (A x L). Produto acondicionado individualmente na embalagem, contendo 1 quebra-cabeça. Destinado ao desenvolvimento da coordenação motora, percepção visual e habilidades cognitivas em crianças.</t>
  </si>
  <si>
    <t>Quebra-Cabeça em MDF Ilustração Casal de Cachorros. Composto por 10 peças confeccionadas em MDF, pintadas e serigrafadas com policromia ultravioleta atóxica, garantindo segurança e durabilidade.  Quebra-cabeça montado apresenta dimensões aproximadas de 30 x 23 cm. Produto acondicionado em embalagem de película de PVC encolhível e apresenta cores variadas, sendo indicado para crianças, com finalidade educativa e recreativa, estimulando a coordenação motora, percepção visual e raciocínio lógico.</t>
  </si>
  <si>
    <t>Quebra-Cabeça Infantil de 20 Peças; Composto por 20 peças grandes, indicado para crianças a partir de 2 anos de idade. Cada peça possui dimensões aproximadas de 28 cm de comprimento por 6 cm de largura, e o quebra-cabeça montado apresenta 60 x 40 cm. Produto destinado ao desenvolvimento da coordenação motora, percepção visual e habilidades cognitivas em crianças, sendo adequado para uso educativo e recreativo.</t>
  </si>
  <si>
    <t>Brinquedo Boliche Educativo Infantil; Composto por 6 pinos e 2 bolas, confeccionados em plástico resistente, destinados a crianças a partir de 3 anos de idade. Conjunto acondicionado em bolsinha para transporte e apresenta dimensões aproximadas de 27 cm de altura, 15 cm de largura e 29 cm de comprimento/profundidade. O brinquedo promove o desenvolvimento da coordenação motora, noção de espaço e habilidades cognitivas de forma lúdica e educativa.</t>
  </si>
  <si>
    <t>Conjunto de 100 Blocos de Montar Educativos; Confeccionado em plástico PP, com peças grandes, diversificadas e coloridas, sendo indicado para crianças de 4 a 6 anos de idade. Conjunto inclui peças com rodinhas, facilitando a construção de diferentes formas e estimulando a coordenação motora, criatividade e habilidades cognitivas de forma lúdica e educativa.</t>
  </si>
  <si>
    <t>Conjunto de Blocos de Montar Infantil; Composto por 160 peças, desenvolvido para atividades educativas e recreativas. O conjunto estimula a coordenação motora, criatividade e habilidades cognitivas das crianças, oferecendo peças coloridas de fácil encaixe para construção de diferentes estruturas lúdicas.</t>
  </si>
  <si>
    <t>Conjunto de Brinquedo de Bola de Pelúcia com Clipe; Destinado a crianças, sendo indicado para atividades de contagem, classificação de cores e desenvolvimento de habilidades cognitivas. Conjunto permite que as crianças interajam de forma lúdica, promovendo o aprendizado de cores, coordenação motora e raciocínio lógico durante o manuseio das bolas de pelúcia com clipes.</t>
  </si>
  <si>
    <t>Conjunto de Treinamento de Futebol Infantil; Kit completo destinado a crianças, indicado para atividades esportivas, treinamento de habilidades motoras e coordenação. O conjunto inclui 2 gols de futebol para crianças, 1 alvo de chute, escada de agilidade de 20 pés, 1 bola de futebol tamanho padrão 3, 1 bomba inflável, 10 cones, 8 espigões de solo resistentes em forma de U, além de 1 bolsa de transporte para armazenamento e transporte dos itens. O equipamento promove o desenvolvimento esportivo de forma lúdica e segura.</t>
  </si>
  <si>
    <t>Brinquedo Infantil Bancada de Trabalho Ta Te Ti Calesita; Confeccionado em plástico resistente e indicado para crianças a partir de 3 anos de idade. O conjunto inclui 1 bancada de trabalho, 1 manual de instruções, 2 gavetas, 1 furadeira, 1 morsa, 1 alicate, 1 chave de fenda, 1 chave de boca, 1 chave inglesa, 1 serrote, 1 martelo, 6 formas planas, 8 parafusos e 8 porcas, proporcionando experiências lúdicas de construção e desenvolvimento de habilidades manuais. O brinquedo possui dimensões aproximadas de 85 x 49 x 38,5 cm (A x L x P) e peso de 2,6 kg, sendo adequado para atividades educativas e recreativas.</t>
  </si>
  <si>
    <t>Cozinha Infantil de Brinquedo Bancada Food Truck Replay Kids; confeccionada em plástico resistente e destinada a crianças, oferecendo experiências lúdicas de brincadeiras de faz de conta e desenvolvimento de criatividade. O conjunto inclui 1 carrinho/food truck de brinquedo, com dimensões aproximadas de 79,5 x 90,5 x 33,0 cm (A x L x P), sendo indicado para atividades recreativas e educativas.</t>
  </si>
  <si>
    <t>Cesta de Basquete Ajustável Infantil; Confeccionada em materiais resistentes e indicada para crianças, proporcionando atividades recreativas e desenvolvimento da coordenação motora e habilidades físicas. O conjunto inclui 1 base, 1 bola, 1 bomba para encher a bola, 1 cesta, 1 rede e 4 hastes extensoras, permitindo ajuste da altura da cesta conforme a necessidade.</t>
  </si>
  <si>
    <t>Torre Inteligente Colorida Educativa em Madeira; jogo pedagógico interativo premium, confeccionado em madeira resistente, composto por 34 peças, incluindo 24 pinos e 10 plataformas. O brinquedo é indicado para crianças, promovendo o desenvolvimento da coordenação motora, raciocínio lógico, percepção visual e habilidades cognitivas de forma lúdica e educativa.</t>
  </si>
  <si>
    <t>Colchonetes para atividades físicas KIT de 15 (quinze) colchonetes; Cada colchonete deverá possuir dimensões de 90 x 40 x 3 cm, densidade D28, com material interno em espuma de poliuretano, bloco selado e densidade certificada, e material externo em corino tipo Bagun, com espessura de 30µm. As cores disponíveis devem ser Azul Royal, Rosa Pink ou Preto. O produto deve atender a padrões de qualidade, segurança e durabilidade</t>
  </si>
  <si>
    <t xml:space="preserve">kit </t>
  </si>
  <si>
    <t>PREGÃO ELETRÔNICO Nº 050/2025</t>
  </si>
  <si>
    <t>PROCESSO ADMINISTRATIVO N° 3084/2025 de 09/07/2025</t>
  </si>
  <si>
    <t>AQUISIÇÃO DE MÓVEIS ELETRODOMESTICOS, EQUIPAMENTOS DE INFORMATICA E MATERIAIS DE CAMA</t>
  </si>
  <si>
    <t>O pagamento do objeto de que trata o PREGÃO ELETRÔNICO 050/2025, será efetuado pela Tesouraria da Prefeitura Municipal de Sumidouro.</t>
  </si>
  <si>
    <t>Prazo Contrato: Entrega Imediata</t>
  </si>
  <si>
    <t>Sec. Educação - Consumo</t>
  </si>
  <si>
    <t>Sec. Educação - Permanente</t>
  </si>
  <si>
    <t>1701.1236500201.173-4490.52.00-156900010000</t>
  </si>
  <si>
    <t>1701.1236500202.049-3390.00.00-156900010000</t>
  </si>
  <si>
    <t>Abertura das Propostas: 08/10/2025,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</si>
</sst>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267560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49977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3084/25</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52"/>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3" width="8.28515625"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9" t="s">
        <v>36</v>
      </c>
      <c r="B2" s="69"/>
      <c r="C2" s="69"/>
      <c r="D2" s="69"/>
      <c r="E2" s="69"/>
      <c r="F2" s="69"/>
      <c r="G2" s="69"/>
    </row>
    <row r="3" spans="1:11" x14ac:dyDescent="0.2">
      <c r="A3" s="69" t="str">
        <f>UPPER(Dados!B1&amp;"  -  "&amp;Dados!B4)</f>
        <v>PREGÃO ELETRÔNICO Nº 050/2025  -  ABERTURA DAS PROPOSTAS: 08/10/2025, ÀS 09:00HS</v>
      </c>
      <c r="B3" s="69"/>
      <c r="C3" s="69"/>
      <c r="D3" s="69"/>
      <c r="E3" s="69"/>
      <c r="F3" s="69"/>
      <c r="G3" s="69"/>
    </row>
    <row r="4" spans="1:11" x14ac:dyDescent="0.2">
      <c r="A4" s="70" t="str">
        <f>Dados!B3</f>
        <v>AQUISIÇÃO DE MÓVEIS ELETRODOMESTICOS, EQUIPAMENTOS DE INFORMATICA E MATERIAIS DE CAMA</v>
      </c>
      <c r="B4" s="70"/>
      <c r="C4" s="70"/>
      <c r="D4" s="70"/>
      <c r="E4" s="70"/>
      <c r="F4" s="70"/>
      <c r="G4" s="70"/>
    </row>
    <row r="5" spans="1:11" x14ac:dyDescent="0.2">
      <c r="A5" s="69" t="str">
        <f>Dados!B2</f>
        <v>PROCESSO ADMINISTRATIVO N° 3084/2025 de 09/07/2025</v>
      </c>
      <c r="B5" s="69"/>
      <c r="C5" s="69"/>
      <c r="D5" s="69"/>
      <c r="E5" s="69"/>
      <c r="F5" s="69"/>
      <c r="G5" s="69"/>
    </row>
    <row r="6" spans="1:11" x14ac:dyDescent="0.2">
      <c r="A6" s="50" t="str">
        <f>Dados!B7</f>
        <v>MENOR PREÇO POR ITEM</v>
      </c>
      <c r="B6" s="50"/>
      <c r="C6" s="67" t="s">
        <v>28</v>
      </c>
      <c r="D6" s="67"/>
      <c r="E6" s="68">
        <f>Dados!B8</f>
        <v>57153.21</v>
      </c>
      <c r="F6" s="68"/>
      <c r="G6" s="50"/>
    </row>
    <row r="7" spans="1:11" ht="2.25" customHeight="1" x14ac:dyDescent="0.2">
      <c r="A7" s="6"/>
      <c r="B7" s="6"/>
      <c r="C7" s="6"/>
      <c r="D7" s="6"/>
      <c r="E7" s="14"/>
      <c r="F7" s="14"/>
      <c r="G7" s="10"/>
    </row>
    <row r="8" spans="1:11" s="8" customFormat="1" ht="12" customHeight="1" x14ac:dyDescent="0.2">
      <c r="A8" s="15" t="s">
        <v>0</v>
      </c>
      <c r="B8" s="60"/>
      <c r="C8" s="60"/>
      <c r="D8" s="60"/>
      <c r="E8" s="60"/>
      <c r="F8" s="60"/>
      <c r="G8" s="60"/>
      <c r="H8" s="40"/>
    </row>
    <row r="9" spans="1:11" s="8" customFormat="1" ht="12" customHeight="1" x14ac:dyDescent="0.2">
      <c r="A9" s="15" t="s">
        <v>1</v>
      </c>
      <c r="B9" s="61"/>
      <c r="C9" s="61"/>
      <c r="D9" s="61"/>
      <c r="E9" s="61"/>
      <c r="F9" s="61"/>
      <c r="G9" s="61"/>
      <c r="H9" s="40"/>
    </row>
    <row r="10" spans="1:11" s="8" customFormat="1" ht="12" customHeight="1" x14ac:dyDescent="0.2">
      <c r="A10" s="15" t="s">
        <v>2</v>
      </c>
      <c r="B10" s="57"/>
      <c r="C10" s="26" t="s">
        <v>8</v>
      </c>
      <c r="D10" s="66"/>
      <c r="E10" s="66"/>
      <c r="F10" s="66"/>
      <c r="G10" s="66"/>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90" x14ac:dyDescent="0.2">
      <c r="A13" s="33">
        <v>1</v>
      </c>
      <c r="B13" s="31" t="s">
        <v>40</v>
      </c>
      <c r="C13" s="34" t="s">
        <v>41</v>
      </c>
      <c r="D13" s="47">
        <v>8</v>
      </c>
      <c r="E13" s="49">
        <v>914.03</v>
      </c>
      <c r="F13" s="56"/>
      <c r="G13" s="35" t="str">
        <f>IF(F13="","",IF(ISTEXT(F13),"NC",F13*D13))</f>
        <v/>
      </c>
      <c r="H13" s="40"/>
      <c r="K13" s="7"/>
    </row>
    <row r="14" spans="1:11" s="8" customFormat="1" ht="146.25" x14ac:dyDescent="0.2">
      <c r="A14" s="33">
        <v>2</v>
      </c>
      <c r="B14" s="31" t="s">
        <v>42</v>
      </c>
      <c r="C14" s="34" t="s">
        <v>43</v>
      </c>
      <c r="D14" s="47">
        <v>3</v>
      </c>
      <c r="E14" s="49">
        <v>7991.76</v>
      </c>
      <c r="F14" s="56"/>
      <c r="G14" s="35" t="str">
        <f t="shared" ref="G14:G46" si="0">IF(F14="","",IF(ISTEXT(F14),"NC",F14*D14))</f>
        <v/>
      </c>
      <c r="H14" s="40"/>
      <c r="K14" s="7"/>
    </row>
    <row r="15" spans="1:11" s="8" customFormat="1" ht="123.75" x14ac:dyDescent="0.2">
      <c r="A15" s="33">
        <v>3</v>
      </c>
      <c r="B15" s="31" t="s">
        <v>44</v>
      </c>
      <c r="C15" s="34" t="s">
        <v>43</v>
      </c>
      <c r="D15" s="47">
        <v>1</v>
      </c>
      <c r="E15" s="49">
        <v>2035.25</v>
      </c>
      <c r="F15" s="56"/>
      <c r="G15" s="35" t="str">
        <f t="shared" si="0"/>
        <v/>
      </c>
      <c r="H15" s="40"/>
      <c r="K15" s="7"/>
    </row>
    <row r="16" spans="1:11" s="8" customFormat="1" ht="45" x14ac:dyDescent="0.2">
      <c r="A16" s="33">
        <v>4</v>
      </c>
      <c r="B16" s="31" t="s">
        <v>45</v>
      </c>
      <c r="C16" s="34" t="s">
        <v>46</v>
      </c>
      <c r="D16" s="47">
        <v>60</v>
      </c>
      <c r="E16" s="49">
        <v>77.56</v>
      </c>
      <c r="F16" s="56"/>
      <c r="G16" s="35" t="str">
        <f t="shared" si="0"/>
        <v/>
      </c>
      <c r="H16" s="40"/>
      <c r="K16" s="7"/>
    </row>
    <row r="17" spans="1:11" s="8" customFormat="1" ht="33.75" x14ac:dyDescent="0.2">
      <c r="A17" s="33">
        <v>5</v>
      </c>
      <c r="B17" s="31" t="s">
        <v>47</v>
      </c>
      <c r="C17" s="34" t="s">
        <v>43</v>
      </c>
      <c r="D17" s="47">
        <v>60</v>
      </c>
      <c r="E17" s="49">
        <v>37.85</v>
      </c>
      <c r="F17" s="56"/>
      <c r="G17" s="35" t="str">
        <f t="shared" si="0"/>
        <v/>
      </c>
      <c r="H17" s="40"/>
      <c r="K17" s="7"/>
    </row>
    <row r="18" spans="1:11" s="8" customFormat="1" ht="45" x14ac:dyDescent="0.2">
      <c r="A18" s="33">
        <v>6</v>
      </c>
      <c r="B18" s="31" t="s">
        <v>48</v>
      </c>
      <c r="C18" s="34" t="s">
        <v>43</v>
      </c>
      <c r="D18" s="47">
        <v>2</v>
      </c>
      <c r="E18" s="49">
        <v>1395.69</v>
      </c>
      <c r="F18" s="56"/>
      <c r="G18" s="35" t="str">
        <f t="shared" si="0"/>
        <v/>
      </c>
      <c r="H18" s="40"/>
      <c r="K18" s="7"/>
    </row>
    <row r="19" spans="1:11" s="8" customFormat="1" ht="56.25" x14ac:dyDescent="0.2">
      <c r="A19" s="33">
        <v>7</v>
      </c>
      <c r="B19" s="31" t="s">
        <v>49</v>
      </c>
      <c r="C19" s="34" t="s">
        <v>43</v>
      </c>
      <c r="D19" s="47">
        <v>3</v>
      </c>
      <c r="E19" s="49">
        <v>50.31</v>
      </c>
      <c r="F19" s="56"/>
      <c r="G19" s="35" t="str">
        <f t="shared" si="0"/>
        <v/>
      </c>
      <c r="H19" s="40"/>
      <c r="K19" s="7"/>
    </row>
    <row r="20" spans="1:11" s="8" customFormat="1" ht="56.25" x14ac:dyDescent="0.2">
      <c r="A20" s="33">
        <v>8</v>
      </c>
      <c r="B20" s="31" t="s">
        <v>50</v>
      </c>
      <c r="C20" s="34" t="s">
        <v>51</v>
      </c>
      <c r="D20" s="47">
        <v>15</v>
      </c>
      <c r="E20" s="49">
        <v>5.7</v>
      </c>
      <c r="F20" s="56"/>
      <c r="G20" s="35" t="str">
        <f t="shared" si="0"/>
        <v/>
      </c>
      <c r="H20" s="40"/>
      <c r="K20" s="7"/>
    </row>
    <row r="21" spans="1:11" s="8" customFormat="1" ht="78.75" x14ac:dyDescent="0.2">
      <c r="A21" s="33">
        <v>9</v>
      </c>
      <c r="B21" s="31" t="s">
        <v>52</v>
      </c>
      <c r="C21" s="34" t="s">
        <v>51</v>
      </c>
      <c r="D21" s="47">
        <v>6</v>
      </c>
      <c r="E21" s="49">
        <v>43.81</v>
      </c>
      <c r="F21" s="56"/>
      <c r="G21" s="35" t="str">
        <f t="shared" si="0"/>
        <v/>
      </c>
      <c r="H21" s="40"/>
      <c r="K21" s="7"/>
    </row>
    <row r="22" spans="1:11" s="8" customFormat="1" ht="33.75" x14ac:dyDescent="0.2">
      <c r="A22" s="33">
        <v>10</v>
      </c>
      <c r="B22" s="31" t="s">
        <v>53</v>
      </c>
      <c r="C22" s="34" t="s">
        <v>51</v>
      </c>
      <c r="D22" s="47">
        <v>3</v>
      </c>
      <c r="E22" s="49">
        <v>40.42</v>
      </c>
      <c r="F22" s="56"/>
      <c r="G22" s="35" t="str">
        <f t="shared" si="0"/>
        <v/>
      </c>
      <c r="H22" s="40"/>
      <c r="K22" s="7"/>
    </row>
    <row r="23" spans="1:11" s="8" customFormat="1" ht="146.25" x14ac:dyDescent="0.2">
      <c r="A23" s="33">
        <v>11</v>
      </c>
      <c r="B23" s="31" t="s">
        <v>54</v>
      </c>
      <c r="C23" s="34" t="s">
        <v>51</v>
      </c>
      <c r="D23" s="47">
        <v>3</v>
      </c>
      <c r="E23" s="49">
        <v>64.930000000000007</v>
      </c>
      <c r="F23" s="56"/>
      <c r="G23" s="35" t="str">
        <f t="shared" si="0"/>
        <v/>
      </c>
      <c r="H23" s="40"/>
      <c r="K23" s="7"/>
    </row>
    <row r="24" spans="1:11" s="8" customFormat="1" ht="112.5" x14ac:dyDescent="0.2">
      <c r="A24" s="33">
        <v>12</v>
      </c>
      <c r="B24" s="31" t="s">
        <v>55</v>
      </c>
      <c r="C24" s="34" t="s">
        <v>51</v>
      </c>
      <c r="D24" s="47">
        <v>3</v>
      </c>
      <c r="E24" s="49">
        <v>31.76</v>
      </c>
      <c r="F24" s="56"/>
      <c r="G24" s="35" t="str">
        <f t="shared" si="0"/>
        <v/>
      </c>
      <c r="H24" s="40"/>
      <c r="K24" s="7"/>
    </row>
    <row r="25" spans="1:11" s="8" customFormat="1" ht="45" x14ac:dyDescent="0.2">
      <c r="A25" s="33">
        <v>13</v>
      </c>
      <c r="B25" s="31" t="s">
        <v>56</v>
      </c>
      <c r="C25" s="34" t="s">
        <v>51</v>
      </c>
      <c r="D25" s="47">
        <v>15</v>
      </c>
      <c r="E25" s="49">
        <v>6.87</v>
      </c>
      <c r="F25" s="56"/>
      <c r="G25" s="35" t="str">
        <f t="shared" si="0"/>
        <v/>
      </c>
      <c r="H25" s="40"/>
      <c r="K25" s="7"/>
    </row>
    <row r="26" spans="1:11" s="8" customFormat="1" ht="45" x14ac:dyDescent="0.2">
      <c r="A26" s="33">
        <v>14</v>
      </c>
      <c r="B26" s="31" t="s">
        <v>57</v>
      </c>
      <c r="C26" s="34" t="s">
        <v>51</v>
      </c>
      <c r="D26" s="47">
        <v>15</v>
      </c>
      <c r="E26" s="49">
        <v>14</v>
      </c>
      <c r="F26" s="56"/>
      <c r="G26" s="35" t="str">
        <f t="shared" si="0"/>
        <v/>
      </c>
      <c r="H26" s="40"/>
      <c r="K26" s="7"/>
    </row>
    <row r="27" spans="1:11" s="8" customFormat="1" ht="56.25" x14ac:dyDescent="0.2">
      <c r="A27" s="33">
        <v>15</v>
      </c>
      <c r="B27" s="31" t="s">
        <v>58</v>
      </c>
      <c r="C27" s="34" t="s">
        <v>51</v>
      </c>
      <c r="D27" s="47">
        <v>6</v>
      </c>
      <c r="E27" s="49">
        <v>39.51</v>
      </c>
      <c r="F27" s="56"/>
      <c r="G27" s="35" t="str">
        <f t="shared" si="0"/>
        <v/>
      </c>
      <c r="H27" s="40"/>
      <c r="K27" s="7"/>
    </row>
    <row r="28" spans="1:11" s="8" customFormat="1" ht="90" x14ac:dyDescent="0.2">
      <c r="A28" s="33">
        <v>16</v>
      </c>
      <c r="B28" s="31" t="s">
        <v>59</v>
      </c>
      <c r="C28" s="34" t="s">
        <v>51</v>
      </c>
      <c r="D28" s="47">
        <v>3</v>
      </c>
      <c r="E28" s="49">
        <v>401.56</v>
      </c>
      <c r="F28" s="56"/>
      <c r="G28" s="35" t="str">
        <f t="shared" si="0"/>
        <v/>
      </c>
      <c r="H28" s="40"/>
      <c r="K28" s="7"/>
    </row>
    <row r="29" spans="1:11" s="8" customFormat="1" ht="67.5" x14ac:dyDescent="0.2">
      <c r="A29" s="33">
        <v>17</v>
      </c>
      <c r="B29" s="31" t="s">
        <v>60</v>
      </c>
      <c r="C29" s="34" t="s">
        <v>61</v>
      </c>
      <c r="D29" s="47">
        <v>3</v>
      </c>
      <c r="E29" s="49">
        <v>183</v>
      </c>
      <c r="F29" s="56"/>
      <c r="G29" s="35" t="str">
        <f t="shared" si="0"/>
        <v/>
      </c>
      <c r="H29" s="40"/>
      <c r="K29" s="7"/>
    </row>
    <row r="30" spans="1:11" s="8" customFormat="1" ht="90" x14ac:dyDescent="0.2">
      <c r="A30" s="33">
        <v>18</v>
      </c>
      <c r="B30" s="31" t="s">
        <v>62</v>
      </c>
      <c r="C30" s="34" t="s">
        <v>51</v>
      </c>
      <c r="D30" s="47">
        <v>3</v>
      </c>
      <c r="E30" s="49">
        <v>37.33</v>
      </c>
      <c r="F30" s="56"/>
      <c r="G30" s="35" t="str">
        <f t="shared" si="0"/>
        <v/>
      </c>
      <c r="H30" s="40"/>
      <c r="K30" s="7"/>
    </row>
    <row r="31" spans="1:11" s="8" customFormat="1" ht="33.75" x14ac:dyDescent="0.2">
      <c r="A31" s="33">
        <v>19</v>
      </c>
      <c r="B31" s="31" t="s">
        <v>63</v>
      </c>
      <c r="C31" s="34" t="s">
        <v>51</v>
      </c>
      <c r="D31" s="47">
        <v>30</v>
      </c>
      <c r="E31" s="49">
        <v>20.05</v>
      </c>
      <c r="F31" s="56"/>
      <c r="G31" s="35" t="str">
        <f t="shared" si="0"/>
        <v/>
      </c>
      <c r="H31" s="40"/>
      <c r="K31" s="7"/>
    </row>
    <row r="32" spans="1:11" s="8" customFormat="1" ht="56.25" x14ac:dyDescent="0.2">
      <c r="A32" s="33">
        <v>20</v>
      </c>
      <c r="B32" s="31" t="s">
        <v>64</v>
      </c>
      <c r="C32" s="34" t="s">
        <v>51</v>
      </c>
      <c r="D32" s="47">
        <v>3</v>
      </c>
      <c r="E32" s="49">
        <v>64.3</v>
      </c>
      <c r="F32" s="56"/>
      <c r="G32" s="35" t="str">
        <f t="shared" si="0"/>
        <v/>
      </c>
      <c r="H32" s="40"/>
      <c r="K32" s="7"/>
    </row>
    <row r="33" spans="1:11" s="8" customFormat="1" ht="56.25" x14ac:dyDescent="0.2">
      <c r="A33" s="33">
        <v>21</v>
      </c>
      <c r="B33" s="31" t="s">
        <v>65</v>
      </c>
      <c r="C33" s="34" t="s">
        <v>51</v>
      </c>
      <c r="D33" s="47">
        <v>3</v>
      </c>
      <c r="E33" s="49">
        <v>51.01</v>
      </c>
      <c r="F33" s="56"/>
      <c r="G33" s="35" t="str">
        <f t="shared" si="0"/>
        <v/>
      </c>
      <c r="H33" s="40"/>
      <c r="K33" s="7"/>
    </row>
    <row r="34" spans="1:11" s="8" customFormat="1" ht="78.75" x14ac:dyDescent="0.2">
      <c r="A34" s="33">
        <v>22</v>
      </c>
      <c r="B34" s="31" t="s">
        <v>66</v>
      </c>
      <c r="C34" s="34" t="s">
        <v>51</v>
      </c>
      <c r="D34" s="47">
        <v>6</v>
      </c>
      <c r="E34" s="49">
        <v>36.67</v>
      </c>
      <c r="F34" s="56"/>
      <c r="G34" s="35" t="str">
        <f t="shared" si="0"/>
        <v/>
      </c>
      <c r="H34" s="40"/>
      <c r="K34" s="7"/>
    </row>
    <row r="35" spans="1:11" s="8" customFormat="1" ht="90" x14ac:dyDescent="0.2">
      <c r="A35" s="33">
        <v>23</v>
      </c>
      <c r="B35" s="31" t="s">
        <v>67</v>
      </c>
      <c r="C35" s="34" t="s">
        <v>51</v>
      </c>
      <c r="D35" s="47">
        <v>6</v>
      </c>
      <c r="E35" s="49">
        <v>32.67</v>
      </c>
      <c r="F35" s="56"/>
      <c r="G35" s="35" t="str">
        <f t="shared" si="0"/>
        <v/>
      </c>
      <c r="H35" s="40"/>
      <c r="K35" s="7"/>
    </row>
    <row r="36" spans="1:11" s="8" customFormat="1" ht="78.75" x14ac:dyDescent="0.2">
      <c r="A36" s="33">
        <v>24</v>
      </c>
      <c r="B36" s="31" t="s">
        <v>68</v>
      </c>
      <c r="C36" s="34" t="s">
        <v>51</v>
      </c>
      <c r="D36" s="47">
        <v>6</v>
      </c>
      <c r="E36" s="49">
        <v>35.21</v>
      </c>
      <c r="F36" s="56"/>
      <c r="G36" s="35" t="str">
        <f t="shared" si="0"/>
        <v/>
      </c>
      <c r="H36" s="40"/>
      <c r="K36" s="7"/>
    </row>
    <row r="37" spans="1:11" s="8" customFormat="1" ht="78.75" x14ac:dyDescent="0.2">
      <c r="A37" s="33">
        <v>25</v>
      </c>
      <c r="B37" s="31" t="s">
        <v>69</v>
      </c>
      <c r="C37" s="34" t="s">
        <v>51</v>
      </c>
      <c r="D37" s="47">
        <v>6</v>
      </c>
      <c r="E37" s="49">
        <v>47.63</v>
      </c>
      <c r="F37" s="56"/>
      <c r="G37" s="35" t="str">
        <f t="shared" si="0"/>
        <v/>
      </c>
      <c r="H37" s="40"/>
      <c r="K37" s="7"/>
    </row>
    <row r="38" spans="1:11" s="8" customFormat="1" ht="67.5" x14ac:dyDescent="0.2">
      <c r="A38" s="33">
        <v>26</v>
      </c>
      <c r="B38" s="31" t="s">
        <v>70</v>
      </c>
      <c r="C38" s="34" t="s">
        <v>51</v>
      </c>
      <c r="D38" s="47">
        <v>6</v>
      </c>
      <c r="E38" s="49">
        <v>39.21</v>
      </c>
      <c r="F38" s="56"/>
      <c r="G38" s="35" t="str">
        <f t="shared" si="0"/>
        <v/>
      </c>
      <c r="H38" s="40"/>
      <c r="K38" s="7"/>
    </row>
    <row r="39" spans="1:11" s="8" customFormat="1" ht="56.25" x14ac:dyDescent="0.2">
      <c r="A39" s="33">
        <v>27</v>
      </c>
      <c r="B39" s="31" t="s">
        <v>71</v>
      </c>
      <c r="C39" s="34" t="s">
        <v>51</v>
      </c>
      <c r="D39" s="47">
        <v>3</v>
      </c>
      <c r="E39" s="49">
        <v>66.8</v>
      </c>
      <c r="F39" s="56"/>
      <c r="G39" s="35" t="str">
        <f t="shared" si="0"/>
        <v/>
      </c>
      <c r="H39" s="40"/>
      <c r="K39" s="7"/>
    </row>
    <row r="40" spans="1:11" s="8" customFormat="1" ht="67.5" x14ac:dyDescent="0.2">
      <c r="A40" s="33">
        <v>28</v>
      </c>
      <c r="B40" s="31" t="s">
        <v>72</v>
      </c>
      <c r="C40" s="34" t="s">
        <v>51</v>
      </c>
      <c r="D40" s="47">
        <v>9</v>
      </c>
      <c r="E40" s="49">
        <v>21</v>
      </c>
      <c r="F40" s="56"/>
      <c r="G40" s="35" t="str">
        <f t="shared" si="0"/>
        <v/>
      </c>
      <c r="H40" s="40"/>
      <c r="K40" s="7"/>
    </row>
    <row r="41" spans="1:11" s="8" customFormat="1" ht="90" x14ac:dyDescent="0.2">
      <c r="A41" s="33">
        <v>29</v>
      </c>
      <c r="B41" s="31" t="s">
        <v>73</v>
      </c>
      <c r="C41" s="34" t="s">
        <v>51</v>
      </c>
      <c r="D41" s="47">
        <v>9</v>
      </c>
      <c r="E41" s="49">
        <v>206.25</v>
      </c>
      <c r="F41" s="56"/>
      <c r="G41" s="35" t="str">
        <f t="shared" si="0"/>
        <v/>
      </c>
      <c r="H41" s="40"/>
      <c r="K41" s="7"/>
    </row>
    <row r="42" spans="1:11" s="8" customFormat="1" ht="101.25" x14ac:dyDescent="0.2">
      <c r="A42" s="33">
        <v>30</v>
      </c>
      <c r="B42" s="31" t="s">
        <v>74</v>
      </c>
      <c r="C42" s="34" t="s">
        <v>51</v>
      </c>
      <c r="D42" s="47">
        <v>6</v>
      </c>
      <c r="E42" s="49">
        <v>291.94</v>
      </c>
      <c r="F42" s="56"/>
      <c r="G42" s="35" t="str">
        <f t="shared" si="0"/>
        <v/>
      </c>
      <c r="H42" s="40"/>
      <c r="K42" s="7"/>
    </row>
    <row r="43" spans="1:11" s="8" customFormat="1" ht="67.5" x14ac:dyDescent="0.2">
      <c r="A43" s="33">
        <v>31</v>
      </c>
      <c r="B43" s="31" t="s">
        <v>75</v>
      </c>
      <c r="C43" s="34" t="s">
        <v>51</v>
      </c>
      <c r="D43" s="47">
        <v>6</v>
      </c>
      <c r="E43" s="49">
        <v>442.65</v>
      </c>
      <c r="F43" s="56"/>
      <c r="G43" s="35" t="str">
        <f t="shared" si="0"/>
        <v/>
      </c>
      <c r="H43" s="40"/>
      <c r="K43" s="7"/>
    </row>
    <row r="44" spans="1:11" s="8" customFormat="1" ht="67.5" x14ac:dyDescent="0.2">
      <c r="A44" s="33">
        <v>32</v>
      </c>
      <c r="B44" s="31" t="s">
        <v>76</v>
      </c>
      <c r="C44" s="34" t="s">
        <v>51</v>
      </c>
      <c r="D44" s="47">
        <v>6</v>
      </c>
      <c r="E44" s="49">
        <v>129.33000000000001</v>
      </c>
      <c r="F44" s="56"/>
      <c r="G44" s="35" t="str">
        <f t="shared" si="0"/>
        <v/>
      </c>
      <c r="H44" s="40"/>
      <c r="K44" s="7"/>
    </row>
    <row r="45" spans="1:11" s="8" customFormat="1" ht="67.5" x14ac:dyDescent="0.2">
      <c r="A45" s="33">
        <v>33</v>
      </c>
      <c r="B45" s="31" t="s">
        <v>77</v>
      </c>
      <c r="C45" s="34" t="s">
        <v>51</v>
      </c>
      <c r="D45" s="47">
        <v>12</v>
      </c>
      <c r="E45" s="49">
        <v>34.340000000000003</v>
      </c>
      <c r="F45" s="56"/>
      <c r="G45" s="35" t="str">
        <f t="shared" si="0"/>
        <v/>
      </c>
      <c r="H45" s="40"/>
      <c r="K45" s="7"/>
    </row>
    <row r="46" spans="1:11" s="8" customFormat="1" ht="78.75" x14ac:dyDescent="0.2">
      <c r="A46" s="33">
        <v>34</v>
      </c>
      <c r="B46" s="31" t="s">
        <v>78</v>
      </c>
      <c r="C46" s="34" t="s">
        <v>79</v>
      </c>
      <c r="D46" s="47">
        <v>3</v>
      </c>
      <c r="E46" s="49">
        <v>283.68</v>
      </c>
      <c r="F46" s="56"/>
      <c r="G46" s="35" t="str">
        <f t="shared" si="0"/>
        <v/>
      </c>
      <c r="H46" s="40"/>
      <c r="K46" s="7"/>
    </row>
    <row r="47" spans="1:11" s="27" customFormat="1" ht="9" x14ac:dyDescent="0.2">
      <c r="A47" s="36"/>
      <c r="E47" s="45"/>
      <c r="F47" s="62" t="s">
        <v>26</v>
      </c>
      <c r="G47" s="63"/>
      <c r="H47" s="41"/>
    </row>
    <row r="48" spans="1:11" ht="14.25" customHeight="1" x14ac:dyDescent="0.2">
      <c r="F48" s="64" t="str">
        <f>IF(SUM(G13:G46)=0,"",SUM(G13:G46))</f>
        <v/>
      </c>
      <c r="G48" s="65"/>
      <c r="H48" s="42"/>
    </row>
    <row r="49" spans="1:8" s="37" customFormat="1" ht="9" x14ac:dyDescent="0.2">
      <c r="A49" s="59" t="str">
        <f>" - "&amp;Dados!B23</f>
        <v xml:space="preserve"> - O objeto será realizado junto às Secretarias obedecendo ao detalhamento na íntegra do termo de referência.</v>
      </c>
      <c r="B49" s="59"/>
      <c r="C49" s="59"/>
      <c r="D49" s="59"/>
      <c r="E49" s="59"/>
      <c r="F49" s="59"/>
      <c r="G49" s="59"/>
      <c r="H49" s="43"/>
    </row>
    <row r="50" spans="1:8" s="37" customFormat="1" ht="21.75" customHeight="1" x14ac:dyDescent="0.2">
      <c r="A50" s="59"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50" s="59"/>
      <c r="C50" s="59"/>
      <c r="D50" s="59"/>
      <c r="E50" s="59"/>
      <c r="F50" s="59"/>
      <c r="G50" s="59"/>
      <c r="H50" s="43"/>
    </row>
    <row r="51" spans="1:8" s="37" customFormat="1" ht="9" x14ac:dyDescent="0.2">
      <c r="A51" s="59" t="str">
        <f>" - "&amp;Dados!B25</f>
        <v xml:space="preserve"> - O pagamento do objeto de que trata o PREGÃO ELETRÔNICO 050/2025, será efetuado pela Tesouraria da Prefeitura Municipal de Sumidouro.</v>
      </c>
      <c r="B51" s="59"/>
      <c r="C51" s="59"/>
      <c r="D51" s="59"/>
      <c r="E51" s="59"/>
      <c r="F51" s="59"/>
      <c r="G51" s="59"/>
      <c r="H51" s="43"/>
    </row>
    <row r="52" spans="1:8" s="27" customFormat="1" ht="9" x14ac:dyDescent="0.2">
      <c r="A52" s="59" t="str">
        <f>" - "&amp;Dados!B26</f>
        <v xml:space="preserve"> - Proposta válida por 60 (sessenta) dias</v>
      </c>
      <c r="B52" s="59"/>
      <c r="C52" s="59"/>
      <c r="D52" s="59"/>
      <c r="E52" s="59"/>
      <c r="F52" s="59"/>
      <c r="G52" s="59"/>
      <c r="H52" s="41"/>
    </row>
  </sheetData>
  <sheetProtection algorithmName="SHA-512" hashValue="JdeDVtMCJG/niidu/HFtF7WxVYUquF2yU99WYgU2q6kB8l5jPjIIHjJrEFnN8gdDAfBYIjNSkzdvBmcP3aqutg==" saltValue="EXGfHwlyMMnyJmTNz5wA3A==" spinCount="100000" sheet="1" objects="1" scenarios="1"/>
  <autoFilter ref="A12:G52" xr:uid="{00000000-0001-0000-0000-000000000000}"/>
  <mergeCells count="15">
    <mergeCell ref="C6:D6"/>
    <mergeCell ref="E6:F6"/>
    <mergeCell ref="A2:G2"/>
    <mergeCell ref="A3:G3"/>
    <mergeCell ref="A4:G4"/>
    <mergeCell ref="A5:G5"/>
    <mergeCell ref="A49:G49"/>
    <mergeCell ref="A50:G50"/>
    <mergeCell ref="A51:G51"/>
    <mergeCell ref="B8:G8"/>
    <mergeCell ref="A52:G52"/>
    <mergeCell ref="B9:G9"/>
    <mergeCell ref="F47:G47"/>
    <mergeCell ref="F48:G48"/>
    <mergeCell ref="D10:G10"/>
  </mergeCells>
  <phoneticPr fontId="0" type="noConversion"/>
  <conditionalFormatting sqref="B10">
    <cfRule type="cellIs" dxfId="11" priority="12" stopIfTrue="1" operator="equal">
      <formula>$G$1</formula>
    </cfRule>
  </conditionalFormatting>
  <conditionalFormatting sqref="B13:B46">
    <cfRule type="expression" dxfId="10" priority="14" stopIfTrue="1">
      <formula>IF(#REF!=1,IF(#REF!=0,1,0),0)</formula>
    </cfRule>
  </conditionalFormatting>
  <conditionalFormatting sqref="B8:G9">
    <cfRule type="cellIs" dxfId="9" priority="13" stopIfTrue="1" operator="equal">
      <formula>$J$1</formula>
    </cfRule>
  </conditionalFormatting>
  <conditionalFormatting sqref="D13:D46">
    <cfRule type="expression" priority="3" stopIfTrue="1">
      <formula>$A13</formula>
    </cfRule>
  </conditionalFormatting>
  <conditionalFormatting sqref="D10:G10">
    <cfRule type="cellIs" dxfId="8" priority="28" stopIfTrue="1" operator="equal">
      <formula>$E$1</formula>
    </cfRule>
  </conditionalFormatting>
  <conditionalFormatting sqref="F13:F46">
    <cfRule type="cellIs" dxfId="7" priority="2" stopIfTrue="1" operator="equal">
      <formula>""</formula>
    </cfRule>
  </conditionalFormatting>
  <conditionalFormatting sqref="F47">
    <cfRule type="expression" dxfId="6" priority="5" stopIfTrue="1">
      <formula>IF($J47="Empate",IF(H47=1,TRUE(),FALSE()),FALSE())</formula>
    </cfRule>
    <cfRule type="expression" dxfId="5" priority="6" stopIfTrue="1">
      <formula>IF(H47="&gt;",FALSE(),IF(H47&gt;0,TRUE(),FALSE()))</formula>
    </cfRule>
    <cfRule type="expression" dxfId="4" priority="7" stopIfTrue="1">
      <formula>IF(H47="&gt;",TRUE(),FALSE())</formula>
    </cfRule>
  </conditionalFormatting>
  <conditionalFormatting sqref="F48">
    <cfRule type="expression" dxfId="3" priority="8" stopIfTrue="1">
      <formula>IF($J47="OK",IF(H47=1,TRUE(),FALSE()),FALSE())</formula>
    </cfRule>
    <cfRule type="expression" dxfId="2" priority="9" stopIfTrue="1">
      <formula>IF($J47="Empate",IF(H47=1,TRUE(),FALSE()),FALSE())</formula>
    </cfRule>
    <cfRule type="expression" dxfId="1" priority="10" stopIfTrue="1">
      <formula>IF($J47="Empate",IF(H47=2,TRUE(),FALSE()),FALSE())</formula>
    </cfRule>
  </conditionalFormatting>
  <conditionalFormatting sqref="G13:G46">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80</v>
      </c>
      <c r="E1" s="4"/>
      <c r="F1" s="4"/>
      <c r="G1" s="4"/>
    </row>
    <row r="2" spans="1:7" x14ac:dyDescent="0.2">
      <c r="A2" s="16" t="s">
        <v>10</v>
      </c>
      <c r="B2" s="54" t="s">
        <v>81</v>
      </c>
      <c r="E2" s="4"/>
      <c r="F2" s="4"/>
      <c r="G2" s="4"/>
    </row>
    <row r="3" spans="1:7" x14ac:dyDescent="0.2">
      <c r="A3" s="16" t="s">
        <v>11</v>
      </c>
      <c r="B3" s="54" t="s">
        <v>82</v>
      </c>
      <c r="C3" s="5"/>
      <c r="E3" s="52"/>
      <c r="F3" s="4"/>
      <c r="G3" s="4"/>
    </row>
    <row r="4" spans="1:7" x14ac:dyDescent="0.2">
      <c r="A4" s="16" t="s">
        <v>12</v>
      </c>
      <c r="B4" s="54" t="s">
        <v>89</v>
      </c>
      <c r="C4" s="5"/>
      <c r="E4" s="52"/>
      <c r="F4" s="4"/>
      <c r="G4" s="4"/>
    </row>
    <row r="5" spans="1:7" x14ac:dyDescent="0.2">
      <c r="A5" s="16" t="s">
        <v>13</v>
      </c>
      <c r="B5" s="54" t="s">
        <v>38</v>
      </c>
      <c r="C5" s="5"/>
      <c r="E5" s="52"/>
      <c r="F5" s="4"/>
      <c r="G5" s="4"/>
    </row>
    <row r="6" spans="1:7" x14ac:dyDescent="0.2">
      <c r="A6" s="16" t="s">
        <v>30</v>
      </c>
      <c r="B6" s="55" t="s">
        <v>39</v>
      </c>
      <c r="C6" s="5"/>
      <c r="E6" s="52"/>
      <c r="F6" s="4"/>
      <c r="G6" s="4"/>
    </row>
    <row r="7" spans="1:7" x14ac:dyDescent="0.2">
      <c r="A7" s="16" t="s">
        <v>14</v>
      </c>
      <c r="B7" s="5" t="s">
        <v>29</v>
      </c>
      <c r="C7" s="5"/>
      <c r="E7" s="52"/>
      <c r="F7" s="4"/>
      <c r="G7" s="4"/>
    </row>
    <row r="8" spans="1:7" x14ac:dyDescent="0.2">
      <c r="A8" s="25" t="s">
        <v>22</v>
      </c>
      <c r="B8" s="46">
        <v>57153.21</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ht="25.5" x14ac:dyDescent="0.2">
      <c r="A17" s="22" t="s">
        <v>20</v>
      </c>
      <c r="B17" s="24" t="s">
        <v>85</v>
      </c>
      <c r="C17" s="24" t="s">
        <v>86</v>
      </c>
      <c r="D17" s="24"/>
      <c r="E17" s="24"/>
      <c r="F17" s="24"/>
      <c r="G17" s="24"/>
      <c r="H17" s="24"/>
      <c r="I17" s="24"/>
      <c r="J17" s="24"/>
      <c r="K17" s="24"/>
      <c r="L17" s="24"/>
      <c r="M17" s="24"/>
    </row>
    <row r="18" spans="1:256" s="23" customFormat="1" ht="25.5" x14ac:dyDescent="0.2">
      <c r="A18" s="22" t="s">
        <v>21</v>
      </c>
      <c r="B18" s="55" t="s">
        <v>88</v>
      </c>
      <c r="C18" s="55" t="s">
        <v>87</v>
      </c>
      <c r="D18" s="55"/>
      <c r="E18" s="55"/>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37</v>
      </c>
      <c r="E23" s="4"/>
      <c r="F23" s="4"/>
      <c r="G23" s="51"/>
    </row>
    <row r="24" spans="1:256" ht="63.75" x14ac:dyDescent="0.2">
      <c r="A24" s="20" t="s">
        <v>16</v>
      </c>
      <c r="B24" s="12" t="s">
        <v>35</v>
      </c>
      <c r="E24" s="4"/>
      <c r="F24" s="4"/>
      <c r="G24" s="51"/>
    </row>
    <row r="25" spans="1:256" ht="38.25" x14ac:dyDescent="0.2">
      <c r="A25" s="20" t="s">
        <v>17</v>
      </c>
      <c r="B25" s="55" t="s">
        <v>83</v>
      </c>
      <c r="C25" s="9"/>
      <c r="E25" s="4"/>
      <c r="F25" s="4"/>
      <c r="G25" s="51"/>
    </row>
    <row r="26" spans="1:256" ht="25.5" x14ac:dyDescent="0.2">
      <c r="A26" s="20" t="s">
        <v>18</v>
      </c>
      <c r="B26" s="21" t="s">
        <v>27</v>
      </c>
      <c r="E26" s="4"/>
      <c r="F26" s="4"/>
      <c r="G26" s="51"/>
    </row>
    <row r="27" spans="1:256" x14ac:dyDescent="0.2">
      <c r="A27" s="20" t="s">
        <v>31</v>
      </c>
      <c r="B27" s="58" t="s">
        <v>84</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2025-09-24T17:23:05Z</cp:lastPrinted>
  <dcterms:created xsi:type="dcterms:W3CDTF">2006-04-18T17:38:46Z</dcterms:created>
  <dcterms:modified xsi:type="dcterms:W3CDTF">2025-09-24T17:36:21Z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